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-fichiers\DocsCROUS\E-RESTO\ACHAT\Achat FFL 1G 2026\2- BPU\"/>
    </mc:Choice>
  </mc:AlternateContent>
  <xr:revisionPtr revIDLastSave="0" documentId="13_ncr:1_{08D09AAD-AC88-471C-8716-D8908D6C50C9}" xr6:coauthVersionLast="47" xr6:coauthVersionMax="47" xr10:uidLastSave="{00000000-0000-0000-0000-000000000000}"/>
  <bookViews>
    <workbookView xWindow="-120" yWindow="-120" windowWidth="29040" windowHeight="15720" xr2:uid="{59AE4FE5-D91C-4AB7-B13D-2D902054DAC1}"/>
  </bookViews>
  <sheets>
    <sheet name="Lot 4 1EG BIO Haut Rhin " sheetId="1" r:id="rId1"/>
    <sheet name="AIDE" sheetId="2" r:id="rId2"/>
  </sheets>
  <definedNames>
    <definedName name="_xlnm._FilterDatabase" localSheetId="0" hidden="1">'Lot 4 1EG BIO Haut Rhin '!$A$9:$Y$32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Z11" i="1" l="1"/>
  <c r="J11" i="1" s="1"/>
  <c r="M11" i="1" s="1"/>
  <c r="Z12" i="1"/>
  <c r="J12" i="1" s="1"/>
  <c r="M12" i="1" s="1"/>
  <c r="Z13" i="1"/>
  <c r="J13" i="1" s="1"/>
  <c r="M13" i="1" s="1"/>
  <c r="Z14" i="1"/>
  <c r="Z15" i="1"/>
  <c r="J15" i="1" s="1"/>
  <c r="M15" i="1" s="1"/>
  <c r="Z16" i="1"/>
  <c r="J16" i="1" s="1"/>
  <c r="M16" i="1" s="1"/>
  <c r="Z17" i="1"/>
  <c r="Z18" i="1"/>
  <c r="Z19" i="1"/>
  <c r="J19" i="1" s="1"/>
  <c r="M19" i="1" s="1"/>
  <c r="Z20" i="1"/>
  <c r="J20" i="1" s="1"/>
  <c r="M20" i="1" s="1"/>
  <c r="Z21" i="1"/>
  <c r="J21" i="1" s="1"/>
  <c r="M21" i="1" s="1"/>
  <c r="Z22" i="1"/>
  <c r="J22" i="1" s="1"/>
  <c r="M22" i="1" s="1"/>
  <c r="Z23" i="1"/>
  <c r="J23" i="1" s="1"/>
  <c r="M23" i="1" s="1"/>
  <c r="Z24" i="1"/>
  <c r="J24" i="1" s="1"/>
  <c r="M24" i="1" s="1"/>
  <c r="Z25" i="1"/>
  <c r="Z26" i="1"/>
  <c r="J26" i="1" s="1"/>
  <c r="M26" i="1" s="1"/>
  <c r="Z27" i="1"/>
  <c r="J27" i="1" s="1"/>
  <c r="M27" i="1" s="1"/>
  <c r="Z28" i="1"/>
  <c r="J28" i="1" s="1"/>
  <c r="M28" i="1" s="1"/>
  <c r="Z29" i="1"/>
  <c r="J29" i="1" s="1"/>
  <c r="M29" i="1" s="1"/>
  <c r="Z10" i="1"/>
  <c r="J10" i="1" s="1"/>
  <c r="M10" i="1" s="1"/>
  <c r="J17" i="1"/>
  <c r="M17" i="1" s="1"/>
  <c r="J18" i="1"/>
  <c r="M18" i="1" s="1"/>
  <c r="J25" i="1"/>
  <c r="M25" i="1" s="1"/>
  <c r="J14" i="1"/>
  <c r="M14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M30" i="1" l="1"/>
  <c r="M31" i="1" l="1"/>
  <c r="M32" i="1" s="1"/>
</calcChain>
</file>

<file path=xl/sharedStrings.xml><?xml version="1.0" encoding="utf-8"?>
<sst xmlns="http://schemas.openxmlformats.org/spreadsheetml/2006/main" count="165" uniqueCount="87">
  <si>
    <r>
      <rPr>
        <sz val="12"/>
        <rFont val="Arial"/>
        <family val="2"/>
      </rPr>
      <t xml:space="preserve">BORDEREAU DES PRIX UNITAIRES (BPU) - </t>
    </r>
    <r>
      <rPr>
        <b/>
        <sz val="12"/>
        <rFont val="Arial"/>
        <family val="2"/>
      </rPr>
      <t xml:space="preserve">LOT 4
        Fourniture et livraison de fruits, herbes et légumes biologiques de 1ère gamme -sites du Haut-Rhin </t>
    </r>
  </si>
  <si>
    <t>Le soumissionnaire devra compléter chaque ligne du bordereau sans aucune omission et sans y apporter aucune modification</t>
  </si>
  <si>
    <t>Saisonnalité (mois)</t>
  </si>
  <si>
    <t>ligne</t>
  </si>
  <si>
    <t>Type</t>
  </si>
  <si>
    <t>EGALIM PROPOSE</t>
  </si>
  <si>
    <t>CATEGORIE</t>
  </si>
  <si>
    <t>CALIBRE CHOIX 1</t>
  </si>
  <si>
    <t>Conditionnement à préciser</t>
  </si>
  <si>
    <t>Unité de facturation</t>
  </si>
  <si>
    <t>Quantité annuelle estimée</t>
  </si>
  <si>
    <t>Montant  global HT</t>
  </si>
  <si>
    <t>J</t>
  </si>
  <si>
    <t>F</t>
  </si>
  <si>
    <t>M</t>
  </si>
  <si>
    <t>A</t>
  </si>
  <si>
    <t>S</t>
  </si>
  <si>
    <t>O</t>
  </si>
  <si>
    <t>N</t>
  </si>
  <si>
    <t>D</t>
  </si>
  <si>
    <t>Somme% mois choisis</t>
  </si>
  <si>
    <t>FRUIT</t>
  </si>
  <si>
    <t>ANANAS BIO 1EG</t>
  </si>
  <si>
    <t>BIO</t>
  </si>
  <si>
    <t>CAT 1</t>
  </si>
  <si>
    <t>9/11(900 à 1100 g)</t>
  </si>
  <si>
    <t xml:space="preserve">kg </t>
  </si>
  <si>
    <t>BANANE BIO 1EG</t>
  </si>
  <si>
    <t>20 cm et plus</t>
  </si>
  <si>
    <t>CLEMENTINE BIO 1EG</t>
  </si>
  <si>
    <t>8 (39/46 mm)</t>
  </si>
  <si>
    <t>KIWI BIO 1EG</t>
  </si>
  <si>
    <t>85/95 g</t>
  </si>
  <si>
    <t>pièce</t>
  </si>
  <si>
    <t>MELON BIO 1EG</t>
  </si>
  <si>
    <t>470g inclus à 600 exclu</t>
  </si>
  <si>
    <t>NECTARINE JNE BIO 1EG</t>
  </si>
  <si>
    <t>ORANGE BIO 1EG</t>
  </si>
  <si>
    <t>6 (70/80mm)=150/200 g</t>
  </si>
  <si>
    <t>PASTEQUE BIO 1EG</t>
  </si>
  <si>
    <t>PECHE JNE BIO 1EG</t>
  </si>
  <si>
    <t>POIRE KG BIO 1EG</t>
  </si>
  <si>
    <t>65/70 mm</t>
  </si>
  <si>
    <t>POMME BICOLOR KG BIO 1EG</t>
  </si>
  <si>
    <t>65/70</t>
  </si>
  <si>
    <t>LEGUME</t>
  </si>
  <si>
    <t>CAROTTE BIO 1EG</t>
  </si>
  <si>
    <t>CELERI RAVE KG BIO</t>
  </si>
  <si>
    <t>CHOU BLC BIO 1EG</t>
  </si>
  <si>
    <t>CHOU RGE KG BIO 1EG</t>
  </si>
  <si>
    <t>CONCOMBRE KG BIO 1EG</t>
  </si>
  <si>
    <t>400/500 g</t>
  </si>
  <si>
    <t>COURGETTE BIO 1EG</t>
  </si>
  <si>
    <t>POIREAU BIO</t>
  </si>
  <si>
    <t>TOMATE BIO 1EG</t>
  </si>
  <si>
    <t>47/57 mm</t>
  </si>
  <si>
    <t>SALADE</t>
  </si>
  <si>
    <t>SAL BATAVIA PIECE BIO 1EG</t>
  </si>
  <si>
    <t>+ 400 g</t>
  </si>
  <si>
    <t xml:space="preserve">Montant total HT </t>
  </si>
  <si>
    <t>FRAIS DE PORT POUR COMMANDE &lt; 100 € HT:</t>
  </si>
  <si>
    <t>….......</t>
  </si>
  <si>
    <t>€ HT</t>
  </si>
  <si>
    <t>Montant TVA 5,5%</t>
  </si>
  <si>
    <t xml:space="preserve">Montant Total TTC </t>
  </si>
  <si>
    <t>Toute ligne dont le prix unitaire ne sera pas renseigné rendra l'offre irrégulière.(Sauf quantité à 0)</t>
  </si>
  <si>
    <t xml:space="preserve">DESIGNATION DES PRODUITS
</t>
  </si>
  <si>
    <t>EGALIM DEMANDE</t>
  </si>
  <si>
    <t>Prix unitaire HT
pour 3 mois de la remise de l'offre</t>
  </si>
  <si>
    <t>Quantité demandé selon période selectionnée</t>
  </si>
  <si>
    <t>Colonne E</t>
  </si>
  <si>
    <t>Vous pouvez indiquer un autre label (Egalim), ou si le produit n'est pas disponible pour la période en label le préciser en C (C pour conventionnel).</t>
  </si>
  <si>
    <t>Colonne K</t>
  </si>
  <si>
    <t>Colonne L</t>
  </si>
  <si>
    <r>
      <t xml:space="preserve">Vous indique </t>
    </r>
    <r>
      <rPr>
        <b/>
        <sz val="11"/>
        <color theme="1"/>
        <rFont val="Aptos Narrow"/>
        <family val="2"/>
        <scheme val="minor"/>
      </rPr>
      <t>la quantité</t>
    </r>
    <r>
      <rPr>
        <sz val="11"/>
        <color theme="1"/>
        <rFont val="Aptos Narrow"/>
        <family val="2"/>
        <scheme val="minor"/>
      </rPr>
      <t xml:space="preserve"> pour laquelle vous proposerez un tarif en fonction de la période demandé (Cellule en bleu dans l'entête de la saisonnalité).</t>
    </r>
  </si>
  <si>
    <r>
      <t>Pour</t>
    </r>
    <r>
      <rPr>
        <b/>
        <sz val="11"/>
        <color theme="1"/>
        <rFont val="Aptos Narrow"/>
        <family val="2"/>
        <scheme val="minor"/>
      </rPr>
      <t xml:space="preserve"> les quantité à 0 </t>
    </r>
    <r>
      <rPr>
        <sz val="11"/>
        <color theme="1"/>
        <rFont val="Aptos Narrow"/>
        <family val="2"/>
        <scheme val="minor"/>
      </rPr>
      <t>il ne faut pas mettre de tarif, la colonne n'est pas filtrée pour vous permettre de voir la globalité de nos besoins.</t>
    </r>
  </si>
  <si>
    <t>Colonne M</t>
  </si>
  <si>
    <t>Indique les volumes annuels estimés</t>
  </si>
  <si>
    <t>Pourcentage des volumes estimé par mois</t>
  </si>
  <si>
    <t>Totalise le % des volumes pour la période demandé</t>
  </si>
  <si>
    <t>Colonne H</t>
  </si>
  <si>
    <t>Indiquer les conditionnements minimum, et si nécessaire, des modification des indications des colonnes G, H et I.</t>
  </si>
  <si>
    <t>Colonne J</t>
  </si>
  <si>
    <r>
      <t xml:space="preserve">Indiquer vos </t>
    </r>
    <r>
      <rPr>
        <b/>
        <sz val="11"/>
        <color theme="1"/>
        <rFont val="Aptos Narrow"/>
        <family val="2"/>
        <scheme val="minor"/>
      </rPr>
      <t>tarifs en HT</t>
    </r>
    <r>
      <rPr>
        <sz val="11"/>
        <color theme="1"/>
        <rFont val="Aptos Narrow"/>
        <family val="2"/>
        <scheme val="minor"/>
      </rPr>
      <t xml:space="preserve"> sans omettre aucune ligne (Rappel,</t>
    </r>
    <r>
      <rPr>
        <b/>
        <sz val="11"/>
        <color theme="1"/>
        <rFont val="Aptos Narrow"/>
        <family val="2"/>
        <scheme val="minor"/>
      </rPr>
      <t xml:space="preserve"> sauf pour les quantité à 0 de la colonne J</t>
    </r>
    <r>
      <rPr>
        <sz val="11"/>
        <color theme="1"/>
        <rFont val="Aptos Narrow"/>
        <family val="2"/>
        <scheme val="minor"/>
      </rPr>
      <t>)</t>
    </r>
  </si>
  <si>
    <t>Totalise quantité demandée pour la période X Prix unitaire HT renseigné en colonne K</t>
  </si>
  <si>
    <t>Colonne N à Y</t>
  </si>
  <si>
    <t>Colonne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</si>
</sst>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rgb="FFFF0000"/>
      <name val="Arial Narrow"/>
      <family val="2"/>
    </font>
    <font>
      <b/>
      <sz val="10"/>
      <color rgb="FFFF0000"/>
      <name val="Arial"/>
      <family val="2"/>
    </font>
    <font>
      <u/>
      <sz val="11"/>
      <color theme="1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1">
    <xf numFmtId="0" fontId="0" fillId="0" borderId="0" xfId="0"/>
    <xf numFmtId="0" fontId="4" fillId="0" borderId="0" xfId="0" applyFont="1"/>
    <xf numFmtId="164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vertical="center" wrapText="1"/>
    </xf>
    <xf numFmtId="164" fontId="6" fillId="4" borderId="6" xfId="0" applyNumberFormat="1" applyFont="1" applyFill="1" applyBorder="1" applyAlignment="1">
      <alignment horizontal="center" vertical="center" wrapText="1"/>
    </xf>
    <xf numFmtId="164" fontId="7" fillId="4" borderId="6" xfId="0" applyNumberFormat="1" applyFont="1" applyFill="1" applyBorder="1" applyAlignment="1">
      <alignment horizontal="center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left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164" fontId="6" fillId="6" borderId="8" xfId="0" applyNumberFormat="1" applyFont="1" applyFill="1" applyBorder="1" applyAlignment="1">
      <alignment horizontal="center" vertical="center" wrapText="1"/>
    </xf>
    <xf numFmtId="164" fontId="8" fillId="6" borderId="9" xfId="0" applyNumberFormat="1" applyFont="1" applyFill="1" applyBorder="1" applyAlignment="1">
      <alignment horizontal="right" vertical="center"/>
    </xf>
    <xf numFmtId="0" fontId="8" fillId="6" borderId="7" xfId="0" applyFont="1" applyFill="1" applyBorder="1" applyAlignment="1">
      <alignment vertical="center" wrapText="1"/>
    </xf>
    <xf numFmtId="0" fontId="8" fillId="7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/>
    </xf>
    <xf numFmtId="164" fontId="6" fillId="7" borderId="8" xfId="0" applyNumberFormat="1" applyFont="1" applyFill="1" applyBorder="1" applyAlignment="1">
      <alignment horizontal="center" vertical="center" wrapText="1"/>
    </xf>
    <xf numFmtId="164" fontId="8" fillId="7" borderId="9" xfId="0" applyNumberFormat="1" applyFont="1" applyFill="1" applyBorder="1" applyAlignment="1">
      <alignment horizontal="right" vertical="center"/>
    </xf>
    <xf numFmtId="0" fontId="8" fillId="7" borderId="6" xfId="0" applyFont="1" applyFill="1" applyBorder="1" applyAlignment="1">
      <alignment vertical="center" wrapText="1"/>
    </xf>
    <xf numFmtId="10" fontId="4" fillId="7" borderId="10" xfId="0" applyNumberFormat="1" applyFont="1" applyFill="1" applyBorder="1" applyAlignment="1">
      <alignment vertical="center"/>
    </xf>
    <xf numFmtId="10" fontId="4" fillId="7" borderId="6" xfId="0" applyNumberFormat="1" applyFont="1" applyFill="1" applyBorder="1" applyAlignment="1">
      <alignment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/>
    </xf>
    <xf numFmtId="164" fontId="6" fillId="8" borderId="8" xfId="0" applyNumberFormat="1" applyFont="1" applyFill="1" applyBorder="1" applyAlignment="1">
      <alignment horizontal="center" vertical="center" wrapText="1"/>
    </xf>
    <xf numFmtId="164" fontId="8" fillId="8" borderId="9" xfId="0" applyNumberFormat="1" applyFont="1" applyFill="1" applyBorder="1" applyAlignment="1">
      <alignment horizontal="right" vertical="center"/>
    </xf>
    <xf numFmtId="10" fontId="4" fillId="8" borderId="10" xfId="0" applyNumberFormat="1" applyFont="1" applyFill="1" applyBorder="1" applyAlignment="1">
      <alignment vertical="center"/>
    </xf>
    <xf numFmtId="10" fontId="4" fillId="8" borderId="6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164" fontId="9" fillId="0" borderId="12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9" borderId="13" xfId="0" applyFont="1" applyFill="1" applyBorder="1" applyAlignment="1">
      <alignment vertical="center"/>
    </xf>
    <xf numFmtId="0" fontId="11" fillId="9" borderId="7" xfId="0" applyFont="1" applyFill="1" applyBorder="1" applyAlignment="1">
      <alignment vertical="center"/>
    </xf>
    <xf numFmtId="164" fontId="9" fillId="0" borderId="15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4" fontId="9" fillId="0" borderId="18" xfId="0" applyNumberFormat="1" applyFont="1" applyBorder="1" applyAlignment="1">
      <alignment horizontal="right" vertical="center"/>
    </xf>
    <xf numFmtId="164" fontId="6" fillId="5" borderId="6" xfId="0" applyNumberFormat="1" applyFont="1" applyFill="1" applyBorder="1" applyAlignment="1">
      <alignment horizontal="center" vertical="center" wrapText="1"/>
    </xf>
    <xf numFmtId="164" fontId="12" fillId="5" borderId="6" xfId="0" applyNumberFormat="1" applyFont="1" applyFill="1" applyBorder="1" applyAlignment="1">
      <alignment horizontal="center" vertical="center" wrapText="1"/>
    </xf>
    <xf numFmtId="10" fontId="0" fillId="10" borderId="0" xfId="0" applyNumberFormat="1" applyFill="1"/>
    <xf numFmtId="1" fontId="13" fillId="6" borderId="7" xfId="0" applyNumberFormat="1" applyFont="1" applyFill="1" applyBorder="1" applyAlignment="1">
      <alignment horizontal="right" vertical="center" wrapText="1"/>
    </xf>
    <xf numFmtId="3" fontId="8" fillId="6" borderId="6" xfId="0" applyNumberFormat="1" applyFont="1" applyFill="1" applyBorder="1" applyAlignment="1">
      <alignment horizontal="center" vertical="center"/>
    </xf>
    <xf numFmtId="10" fontId="4" fillId="6" borderId="10" xfId="0" applyNumberFormat="1" applyFont="1" applyFill="1" applyBorder="1" applyAlignment="1">
      <alignment vertical="center"/>
    </xf>
    <xf numFmtId="10" fontId="4" fillId="6" borderId="6" xfId="0" applyNumberFormat="1" applyFont="1" applyFill="1" applyBorder="1" applyAlignment="1">
      <alignment vertical="center"/>
    </xf>
    <xf numFmtId="10" fontId="4" fillId="6" borderId="10" xfId="0" applyNumberFormat="1" applyFont="1" applyFill="1" applyBorder="1" applyAlignment="1">
      <alignment horizontal="right" vertical="center"/>
    </xf>
    <xf numFmtId="10" fontId="4" fillId="6" borderId="6" xfId="0" applyNumberFormat="1" applyFont="1" applyFill="1" applyBorder="1" applyAlignment="1">
      <alignment horizontal="right" vertical="center"/>
    </xf>
    <xf numFmtId="1" fontId="13" fillId="7" borderId="7" xfId="0" applyNumberFormat="1" applyFont="1" applyFill="1" applyBorder="1" applyAlignment="1">
      <alignment horizontal="right" vertical="center" wrapText="1"/>
    </xf>
    <xf numFmtId="3" fontId="8" fillId="7" borderId="6" xfId="0" applyNumberFormat="1" applyFont="1" applyFill="1" applyBorder="1" applyAlignment="1">
      <alignment horizontal="center" vertical="center"/>
    </xf>
    <xf numFmtId="1" fontId="13" fillId="8" borderId="7" xfId="0" applyNumberFormat="1" applyFont="1" applyFill="1" applyBorder="1" applyAlignment="1">
      <alignment horizontal="right" vertical="center" wrapText="1"/>
    </xf>
    <xf numFmtId="3" fontId="8" fillId="8" borderId="6" xfId="0" applyNumberFormat="1" applyFont="1" applyFill="1" applyBorder="1" applyAlignment="1">
      <alignment horizontal="center" vertical="center"/>
    </xf>
    <xf numFmtId="0" fontId="14" fillId="0" borderId="0" xfId="1"/>
    <xf numFmtId="0" fontId="6" fillId="4" borderId="6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44450</xdr:rowOff>
    </xdr:from>
    <xdr:to>
      <xdr:col>2</xdr:col>
      <xdr:colOff>165100</xdr:colOff>
      <xdr:row>3</xdr:row>
      <xdr:rowOff>160806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4DDE053-39F8-4411-AF68-0CD9F4839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44450"/>
          <a:ext cx="1524000" cy="668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D7F4A-83DD-473C-A94B-2830DFF5E310}">
  <sheetPr>
    <tabColor rgb="FF00B0F0"/>
  </sheetPr>
  <dimension ref="A1:Z32"/>
  <sheetViews>
    <sheetView tabSelected="1" topLeftCell="C1" zoomScale="80" zoomScaleNormal="80" workbookViewId="0">
      <selection activeCell="Q36" sqref="Q36"/>
    </sheetView>
  </sheetViews>
  <sheetFormatPr baseColWidth="10" defaultRowHeight="15" x14ac:dyDescent="0.25"/>
  <cols>
    <col min="3" max="3" width="47.42578125" bestFit="1" customWidth="1"/>
    <col min="4" max="6" width="12.140625" customWidth="1"/>
    <col min="7" max="7" width="21.85546875" customWidth="1"/>
    <col min="8" max="8" width="12.42578125" customWidth="1"/>
    <col min="9" max="9" width="11.42578125" customWidth="1"/>
    <col min="10" max="10" width="14.42578125" customWidth="1"/>
    <col min="11" max="11" width="16" bestFit="1" customWidth="1"/>
    <col min="12" max="12" width="10.28515625" customWidth="1"/>
    <col min="13" max="13" width="16.7109375" customWidth="1"/>
    <col min="14" max="14" width="9" customWidth="1"/>
    <col min="15" max="15" width="8.140625" customWidth="1"/>
    <col min="16" max="16" width="7.5703125" customWidth="1"/>
    <col min="17" max="17" width="7.7109375" customWidth="1"/>
    <col min="18" max="18" width="10" customWidth="1"/>
    <col min="19" max="19" width="10.140625" customWidth="1"/>
    <col min="20" max="20" width="7.7109375" customWidth="1"/>
    <col min="21" max="21" width="8.42578125" customWidth="1"/>
    <col min="22" max="22" width="8.7109375" customWidth="1"/>
    <col min="23" max="24" width="8.5703125" customWidth="1"/>
    <col min="25" max="25" width="9.140625" customWidth="1"/>
  </cols>
  <sheetData>
    <row r="1" spans="1:26" x14ac:dyDescent="0.2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6" x14ac:dyDescent="0.25">
      <c r="A2" s="75"/>
      <c r="B2" s="76"/>
      <c r="C2" s="76"/>
      <c r="D2" s="76"/>
      <c r="E2" s="76"/>
      <c r="F2" s="76"/>
      <c r="G2" s="76"/>
      <c r="H2" s="76"/>
      <c r="I2" s="76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6" x14ac:dyDescent="0.25">
      <c r="A3" s="75"/>
      <c r="B3" s="76"/>
      <c r="C3" s="76"/>
      <c r="D3" s="76"/>
      <c r="E3" s="76"/>
      <c r="F3" s="76"/>
      <c r="G3" s="76"/>
      <c r="H3" s="76"/>
      <c r="I3" s="76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6" x14ac:dyDescent="0.25">
      <c r="A4" s="77"/>
      <c r="B4" s="78"/>
      <c r="C4" s="78"/>
      <c r="D4" s="78"/>
      <c r="E4" s="78"/>
      <c r="F4" s="78"/>
      <c r="G4" s="78"/>
      <c r="H4" s="78"/>
      <c r="I4" s="78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6" x14ac:dyDescent="0.25">
      <c r="A5" s="79" t="s">
        <v>1</v>
      </c>
      <c r="B5" s="79"/>
      <c r="C5" s="79"/>
      <c r="D5" s="79"/>
      <c r="E5" s="79"/>
      <c r="F5" s="79"/>
      <c r="G5" s="79"/>
      <c r="H5" s="79"/>
      <c r="I5" s="79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6" x14ac:dyDescent="0.25">
      <c r="A6" s="80" t="s">
        <v>65</v>
      </c>
      <c r="B6" s="80"/>
      <c r="C6" s="80"/>
      <c r="D6" s="80"/>
      <c r="E6" s="80"/>
      <c r="F6" s="80"/>
      <c r="G6" s="80"/>
      <c r="H6" s="80"/>
      <c r="I6" s="80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6" x14ac:dyDescent="0.25">
      <c r="A7" s="80"/>
      <c r="B7" s="80"/>
      <c r="C7" s="80"/>
      <c r="D7" s="80"/>
      <c r="E7" s="80"/>
      <c r="F7" s="80"/>
      <c r="G7" s="80"/>
      <c r="H7" s="80"/>
      <c r="I7" s="80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6" ht="23.1" customHeight="1" x14ac:dyDescent="0.25">
      <c r="A8" s="2"/>
      <c r="B8" s="3"/>
      <c r="C8" s="2"/>
      <c r="D8" s="4"/>
      <c r="E8" s="2"/>
      <c r="F8" s="2"/>
      <c r="G8" s="2"/>
      <c r="H8" s="5"/>
      <c r="I8" s="2"/>
      <c r="J8" s="2"/>
      <c r="K8" s="2"/>
      <c r="L8" s="6"/>
      <c r="M8" s="2"/>
      <c r="N8" s="64" t="s">
        <v>2</v>
      </c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</row>
    <row r="9" spans="1:26" ht="72.95" customHeight="1" x14ac:dyDescent="0.25">
      <c r="A9" s="7" t="s">
        <v>3</v>
      </c>
      <c r="B9" s="7" t="s">
        <v>4</v>
      </c>
      <c r="C9" s="7" t="s">
        <v>66</v>
      </c>
      <c r="D9" s="7" t="s">
        <v>67</v>
      </c>
      <c r="E9" s="8" t="s">
        <v>5</v>
      </c>
      <c r="F9" s="7" t="s">
        <v>6</v>
      </c>
      <c r="G9" s="7" t="s">
        <v>7</v>
      </c>
      <c r="H9" s="8" t="s">
        <v>8</v>
      </c>
      <c r="I9" s="7" t="s">
        <v>9</v>
      </c>
      <c r="J9" s="50" t="s">
        <v>69</v>
      </c>
      <c r="K9" s="51" t="s">
        <v>68</v>
      </c>
      <c r="L9" s="9" t="s">
        <v>10</v>
      </c>
      <c r="M9" s="7" t="s">
        <v>11</v>
      </c>
      <c r="N9" s="10" t="s">
        <v>12</v>
      </c>
      <c r="O9" s="10" t="s">
        <v>13</v>
      </c>
      <c r="P9" s="10" t="s">
        <v>14</v>
      </c>
      <c r="Q9" s="10" t="s">
        <v>15</v>
      </c>
      <c r="R9" s="10" t="s">
        <v>14</v>
      </c>
      <c r="S9" s="10" t="s">
        <v>12</v>
      </c>
      <c r="T9" s="10" t="s">
        <v>12</v>
      </c>
      <c r="U9" s="10" t="s">
        <v>15</v>
      </c>
      <c r="V9" s="10" t="s">
        <v>16</v>
      </c>
      <c r="W9" s="11" t="s">
        <v>17</v>
      </c>
      <c r="X9" s="10" t="s">
        <v>18</v>
      </c>
      <c r="Y9" s="10" t="s">
        <v>19</v>
      </c>
      <c r="Z9" s="11" t="s">
        <v>20</v>
      </c>
    </row>
    <row r="10" spans="1:26" x14ac:dyDescent="0.25">
      <c r="A10" s="12">
        <v>1</v>
      </c>
      <c r="B10" s="12" t="s">
        <v>21</v>
      </c>
      <c r="C10" s="13" t="s">
        <v>22</v>
      </c>
      <c r="D10" s="14" t="s">
        <v>23</v>
      </c>
      <c r="E10" s="14"/>
      <c r="F10" s="14" t="s">
        <v>24</v>
      </c>
      <c r="G10" s="15" t="s">
        <v>25</v>
      </c>
      <c r="H10" s="16"/>
      <c r="I10" s="16" t="s">
        <v>26</v>
      </c>
      <c r="J10" s="53">
        <f>L10*Z10</f>
        <v>19.805181682227879</v>
      </c>
      <c r="K10" s="17">
        <v>0</v>
      </c>
      <c r="L10" s="54">
        <v>100</v>
      </c>
      <c r="M10" s="18">
        <f>J10*K10</f>
        <v>0</v>
      </c>
      <c r="N10" s="55">
        <v>0</v>
      </c>
      <c r="O10" s="56">
        <v>0</v>
      </c>
      <c r="P10" s="56">
        <v>0</v>
      </c>
      <c r="Q10" s="56">
        <v>0</v>
      </c>
      <c r="R10" s="56">
        <v>1.8996806919687966E-2</v>
      </c>
      <c r="S10" s="56">
        <v>0</v>
      </c>
      <c r="T10" s="56">
        <v>0</v>
      </c>
      <c r="U10" s="56">
        <v>0</v>
      </c>
      <c r="V10" s="56">
        <v>0.23736577610713661</v>
      </c>
      <c r="W10" s="56">
        <v>0.19805181682227879</v>
      </c>
      <c r="X10" s="56">
        <v>0.28158387561806986</v>
      </c>
      <c r="Y10" s="56">
        <v>0.26400172453282672</v>
      </c>
      <c r="Z10" s="52">
        <f>W10</f>
        <v>0.19805181682227879</v>
      </c>
    </row>
    <row r="11" spans="1:26" x14ac:dyDescent="0.25">
      <c r="A11" s="12">
        <f>A10+1</f>
        <v>2</v>
      </c>
      <c r="B11" s="12" t="s">
        <v>21</v>
      </c>
      <c r="C11" s="13" t="s">
        <v>27</v>
      </c>
      <c r="D11" s="14" t="s">
        <v>23</v>
      </c>
      <c r="E11" s="14"/>
      <c r="F11" s="14" t="s">
        <v>24</v>
      </c>
      <c r="G11" s="15" t="s">
        <v>28</v>
      </c>
      <c r="H11" s="16"/>
      <c r="I11" s="16" t="s">
        <v>26</v>
      </c>
      <c r="J11" s="53">
        <f t="shared" ref="J11:J29" si="0">L11*Z11</f>
        <v>172.66666666666666</v>
      </c>
      <c r="K11" s="17">
        <v>0</v>
      </c>
      <c r="L11" s="54">
        <v>700</v>
      </c>
      <c r="M11" s="18">
        <f t="shared" ref="M11:M29" si="1">J11*K11</f>
        <v>0</v>
      </c>
      <c r="N11" s="57">
        <v>6.2666666666666662E-2</v>
      </c>
      <c r="O11" s="58">
        <v>4.9333333333333333E-2</v>
      </c>
      <c r="P11" s="58">
        <v>7.0666666666666669E-2</v>
      </c>
      <c r="Q11" s="58">
        <v>7.7333333333333337E-2</v>
      </c>
      <c r="R11" s="58">
        <v>0</v>
      </c>
      <c r="S11" s="58">
        <v>0</v>
      </c>
      <c r="T11" s="58">
        <v>0</v>
      </c>
      <c r="U11" s="58">
        <v>0</v>
      </c>
      <c r="V11" s="58">
        <v>9.8666666666666666E-2</v>
      </c>
      <c r="W11" s="58">
        <v>0.24666666666666667</v>
      </c>
      <c r="X11" s="58">
        <v>0.24666666666666667</v>
      </c>
      <c r="Y11" s="58">
        <v>0.14799999999999999</v>
      </c>
      <c r="Z11" s="52">
        <f t="shared" ref="Z11:Z29" si="2">W11</f>
        <v>0.24666666666666667</v>
      </c>
    </row>
    <row r="12" spans="1:26" x14ac:dyDescent="0.25">
      <c r="A12" s="12">
        <f t="shared" ref="A12:A29" si="3">A11+1</f>
        <v>3</v>
      </c>
      <c r="B12" s="12" t="s">
        <v>21</v>
      </c>
      <c r="C12" s="19" t="s">
        <v>29</v>
      </c>
      <c r="D12" s="14" t="s">
        <v>23</v>
      </c>
      <c r="E12" s="14"/>
      <c r="F12" s="14" t="s">
        <v>24</v>
      </c>
      <c r="G12" s="15" t="s">
        <v>30</v>
      </c>
      <c r="H12" s="16"/>
      <c r="I12" s="16" t="s">
        <v>26</v>
      </c>
      <c r="J12" s="53">
        <f t="shared" si="0"/>
        <v>0</v>
      </c>
      <c r="K12" s="17">
        <v>0</v>
      </c>
      <c r="L12" s="54">
        <v>150</v>
      </c>
      <c r="M12" s="18">
        <f t="shared" si="1"/>
        <v>0</v>
      </c>
      <c r="N12" s="55">
        <v>0.15494721739523179</v>
      </c>
      <c r="O12" s="56">
        <v>0.14205450999151306</v>
      </c>
      <c r="P12" s="56">
        <v>5.2242487340207935E-2</v>
      </c>
      <c r="Q12" s="56">
        <v>0</v>
      </c>
      <c r="R12" s="56">
        <v>0</v>
      </c>
      <c r="S12" s="56">
        <v>0</v>
      </c>
      <c r="T12" s="56">
        <v>0</v>
      </c>
      <c r="U12" s="56">
        <v>0</v>
      </c>
      <c r="V12" s="56">
        <v>0</v>
      </c>
      <c r="W12" s="56">
        <v>0</v>
      </c>
      <c r="X12" s="56">
        <v>0.23675824926347874</v>
      </c>
      <c r="Y12" s="56">
        <v>0.41399753600956851</v>
      </c>
      <c r="Z12" s="52">
        <f t="shared" si="2"/>
        <v>0</v>
      </c>
    </row>
    <row r="13" spans="1:26" x14ac:dyDescent="0.25">
      <c r="A13" s="12">
        <f t="shared" si="3"/>
        <v>4</v>
      </c>
      <c r="B13" s="12" t="s">
        <v>21</v>
      </c>
      <c r="C13" s="19" t="s">
        <v>31</v>
      </c>
      <c r="D13" s="14" t="s">
        <v>23</v>
      </c>
      <c r="E13" s="14"/>
      <c r="F13" s="14" t="s">
        <v>24</v>
      </c>
      <c r="G13" s="15" t="s">
        <v>32</v>
      </c>
      <c r="H13" s="16"/>
      <c r="I13" s="16" t="s">
        <v>33</v>
      </c>
      <c r="J13" s="53">
        <f t="shared" si="0"/>
        <v>0</v>
      </c>
      <c r="K13" s="17">
        <v>0</v>
      </c>
      <c r="L13" s="54">
        <v>500</v>
      </c>
      <c r="M13" s="18">
        <f t="shared" si="1"/>
        <v>0</v>
      </c>
      <c r="N13" s="55">
        <v>0.14000000000000001</v>
      </c>
      <c r="O13" s="56">
        <v>0.2</v>
      </c>
      <c r="P13" s="56">
        <v>0.42</v>
      </c>
      <c r="Q13" s="56">
        <v>7.0000000000000007E-2</v>
      </c>
      <c r="R13" s="56">
        <v>0.1</v>
      </c>
      <c r="S13" s="56">
        <v>7.0000000000000007E-2</v>
      </c>
      <c r="T13" s="56">
        <v>0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2">
        <f t="shared" si="2"/>
        <v>0</v>
      </c>
    </row>
    <row r="14" spans="1:26" x14ac:dyDescent="0.25">
      <c r="A14" s="12">
        <f t="shared" si="3"/>
        <v>5</v>
      </c>
      <c r="B14" s="12" t="s">
        <v>21</v>
      </c>
      <c r="C14" s="19" t="s">
        <v>34</v>
      </c>
      <c r="D14" s="14" t="s">
        <v>23</v>
      </c>
      <c r="E14" s="14"/>
      <c r="F14" s="14" t="s">
        <v>24</v>
      </c>
      <c r="G14" s="15" t="s">
        <v>35</v>
      </c>
      <c r="H14" s="16"/>
      <c r="I14" s="16" t="s">
        <v>26</v>
      </c>
      <c r="J14" s="53">
        <f t="shared" si="0"/>
        <v>33.064516129032256</v>
      </c>
      <c r="K14" s="17">
        <v>0</v>
      </c>
      <c r="L14" s="54">
        <v>150</v>
      </c>
      <c r="M14" s="18">
        <f t="shared" si="1"/>
        <v>0</v>
      </c>
      <c r="N14" s="55">
        <v>0</v>
      </c>
      <c r="O14" s="56">
        <v>0</v>
      </c>
      <c r="P14" s="56">
        <v>0</v>
      </c>
      <c r="Q14" s="56">
        <v>0</v>
      </c>
      <c r="R14" s="56">
        <v>0</v>
      </c>
      <c r="S14" s="56">
        <v>6.9892473118279563E-2</v>
      </c>
      <c r="T14" s="56">
        <v>0</v>
      </c>
      <c r="U14" s="56">
        <v>0.11827956989247312</v>
      </c>
      <c r="V14" s="56">
        <v>0.5376344086021505</v>
      </c>
      <c r="W14" s="56">
        <v>0.22043010752688172</v>
      </c>
      <c r="X14" s="56">
        <v>0</v>
      </c>
      <c r="Y14" s="56">
        <v>0</v>
      </c>
      <c r="Z14" s="52">
        <f t="shared" si="2"/>
        <v>0.22043010752688172</v>
      </c>
    </row>
    <row r="15" spans="1:26" x14ac:dyDescent="0.25">
      <c r="A15" s="12">
        <f t="shared" si="3"/>
        <v>6</v>
      </c>
      <c r="B15" s="12" t="s">
        <v>21</v>
      </c>
      <c r="C15" s="19" t="s">
        <v>36</v>
      </c>
      <c r="D15" s="14" t="s">
        <v>23</v>
      </c>
      <c r="E15" s="14"/>
      <c r="F15" s="14" t="s">
        <v>24</v>
      </c>
      <c r="G15" s="15"/>
      <c r="H15" s="16"/>
      <c r="I15" s="16" t="s">
        <v>26</v>
      </c>
      <c r="J15" s="53">
        <f t="shared" si="0"/>
        <v>0</v>
      </c>
      <c r="K15" s="17">
        <v>0</v>
      </c>
      <c r="L15" s="54">
        <v>150</v>
      </c>
      <c r="M15" s="18">
        <f t="shared" si="1"/>
        <v>0</v>
      </c>
      <c r="N15" s="55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0.33953033268101762</v>
      </c>
      <c r="T15" s="56">
        <v>0</v>
      </c>
      <c r="U15" s="56">
        <v>0.29354207436399216</v>
      </c>
      <c r="V15" s="56">
        <v>0.36692759295499017</v>
      </c>
      <c r="W15" s="56">
        <v>0</v>
      </c>
      <c r="X15" s="56">
        <v>0</v>
      </c>
      <c r="Y15" s="56">
        <v>0</v>
      </c>
      <c r="Z15" s="52">
        <f t="shared" si="2"/>
        <v>0</v>
      </c>
    </row>
    <row r="16" spans="1:26" x14ac:dyDescent="0.25">
      <c r="A16" s="12">
        <f t="shared" si="3"/>
        <v>7</v>
      </c>
      <c r="B16" s="12" t="s">
        <v>21</v>
      </c>
      <c r="C16" s="19" t="s">
        <v>37</v>
      </c>
      <c r="D16" s="14" t="s">
        <v>23</v>
      </c>
      <c r="E16" s="14"/>
      <c r="F16" s="14" t="s">
        <v>24</v>
      </c>
      <c r="G16" s="15" t="s">
        <v>38</v>
      </c>
      <c r="H16" s="16"/>
      <c r="I16" s="16" t="s">
        <v>26</v>
      </c>
      <c r="J16" s="53">
        <f t="shared" si="0"/>
        <v>0</v>
      </c>
      <c r="K16" s="17">
        <v>0</v>
      </c>
      <c r="L16" s="54">
        <v>500</v>
      </c>
      <c r="M16" s="18">
        <f t="shared" si="1"/>
        <v>0</v>
      </c>
      <c r="N16" s="55">
        <v>0.36290322580645162</v>
      </c>
      <c r="O16" s="56">
        <v>0.12096774193548387</v>
      </c>
      <c r="P16" s="56">
        <v>0.25806451612903225</v>
      </c>
      <c r="Q16" s="56">
        <v>1.6129032258064516E-2</v>
      </c>
      <c r="R16" s="56">
        <v>0</v>
      </c>
      <c r="S16" s="56">
        <v>0</v>
      </c>
      <c r="T16" s="56">
        <v>0</v>
      </c>
      <c r="U16" s="56">
        <v>0</v>
      </c>
      <c r="V16" s="56">
        <v>0</v>
      </c>
      <c r="W16" s="56">
        <v>0</v>
      </c>
      <c r="X16" s="56">
        <v>0.24193548387096775</v>
      </c>
      <c r="Y16" s="56">
        <v>0</v>
      </c>
      <c r="Z16" s="52">
        <f t="shared" si="2"/>
        <v>0</v>
      </c>
    </row>
    <row r="17" spans="1:26" x14ac:dyDescent="0.25">
      <c r="A17" s="12">
        <f t="shared" si="3"/>
        <v>8</v>
      </c>
      <c r="B17" s="12" t="s">
        <v>21</v>
      </c>
      <c r="C17" s="19" t="s">
        <v>39</v>
      </c>
      <c r="D17" s="14" t="s">
        <v>23</v>
      </c>
      <c r="E17" s="14"/>
      <c r="F17" s="14" t="s">
        <v>24</v>
      </c>
      <c r="G17" s="15"/>
      <c r="H17" s="16"/>
      <c r="I17" s="16" t="s">
        <v>26</v>
      </c>
      <c r="J17" s="53">
        <f t="shared" si="0"/>
        <v>0</v>
      </c>
      <c r="K17" s="17">
        <v>0</v>
      </c>
      <c r="L17" s="54">
        <v>100</v>
      </c>
      <c r="M17" s="18">
        <f t="shared" si="1"/>
        <v>0</v>
      </c>
      <c r="N17" s="55">
        <v>0</v>
      </c>
      <c r="O17" s="56">
        <v>0</v>
      </c>
      <c r="P17" s="56">
        <v>0</v>
      </c>
      <c r="Q17" s="56">
        <v>0</v>
      </c>
      <c r="R17" s="56">
        <v>0</v>
      </c>
      <c r="S17" s="56">
        <v>0</v>
      </c>
      <c r="T17" s="56">
        <v>0</v>
      </c>
      <c r="U17" s="56">
        <v>0.67200000000000004</v>
      </c>
      <c r="V17" s="56">
        <v>0.32799999999999996</v>
      </c>
      <c r="W17" s="56">
        <v>0</v>
      </c>
      <c r="X17" s="56">
        <v>0</v>
      </c>
      <c r="Y17" s="56">
        <v>0</v>
      </c>
      <c r="Z17" s="52">
        <f t="shared" si="2"/>
        <v>0</v>
      </c>
    </row>
    <row r="18" spans="1:26" x14ac:dyDescent="0.25">
      <c r="A18" s="12">
        <f t="shared" si="3"/>
        <v>9</v>
      </c>
      <c r="B18" s="12" t="s">
        <v>21</v>
      </c>
      <c r="C18" s="19" t="s">
        <v>40</v>
      </c>
      <c r="D18" s="14" t="s">
        <v>23</v>
      </c>
      <c r="E18" s="14"/>
      <c r="F18" s="14" t="s">
        <v>24</v>
      </c>
      <c r="G18" s="15"/>
      <c r="H18" s="16"/>
      <c r="I18" s="16" t="s">
        <v>26</v>
      </c>
      <c r="J18" s="53">
        <f t="shared" si="0"/>
        <v>8.4958727558783593</v>
      </c>
      <c r="K18" s="17">
        <v>0</v>
      </c>
      <c r="L18" s="54">
        <v>150</v>
      </c>
      <c r="M18" s="18">
        <f t="shared" si="1"/>
        <v>0</v>
      </c>
      <c r="N18" s="55">
        <v>0</v>
      </c>
      <c r="O18" s="56">
        <v>0</v>
      </c>
      <c r="P18" s="56">
        <v>0</v>
      </c>
      <c r="Q18" s="56">
        <v>0</v>
      </c>
      <c r="R18" s="56">
        <v>0</v>
      </c>
      <c r="S18" s="56">
        <v>0.25181577189163562</v>
      </c>
      <c r="T18" s="56">
        <v>0</v>
      </c>
      <c r="U18" s="56">
        <v>7.413952886915666E-2</v>
      </c>
      <c r="V18" s="56">
        <v>0.61740554753335208</v>
      </c>
      <c r="W18" s="56">
        <v>5.6639151705855734E-2</v>
      </c>
      <c r="X18" s="56">
        <v>0</v>
      </c>
      <c r="Y18" s="56">
        <v>0</v>
      </c>
      <c r="Z18" s="52">
        <f t="shared" si="2"/>
        <v>5.6639151705855734E-2</v>
      </c>
    </row>
    <row r="19" spans="1:26" x14ac:dyDescent="0.25">
      <c r="A19" s="12">
        <f t="shared" si="3"/>
        <v>10</v>
      </c>
      <c r="B19" s="12" t="s">
        <v>21</v>
      </c>
      <c r="C19" s="19" t="s">
        <v>41</v>
      </c>
      <c r="D19" s="14" t="s">
        <v>23</v>
      </c>
      <c r="E19" s="14"/>
      <c r="F19" s="14" t="s">
        <v>24</v>
      </c>
      <c r="G19" s="15" t="s">
        <v>42</v>
      </c>
      <c r="H19" s="16"/>
      <c r="I19" s="16" t="s">
        <v>26</v>
      </c>
      <c r="J19" s="53">
        <f t="shared" si="0"/>
        <v>0</v>
      </c>
      <c r="K19" s="17">
        <v>0</v>
      </c>
      <c r="L19" s="54">
        <v>400</v>
      </c>
      <c r="M19" s="18">
        <f t="shared" si="1"/>
        <v>0</v>
      </c>
      <c r="N19" s="55">
        <v>0</v>
      </c>
      <c r="O19" s="56">
        <v>0</v>
      </c>
      <c r="P19" s="56">
        <v>0</v>
      </c>
      <c r="Q19" s="56">
        <v>0</v>
      </c>
      <c r="R19" s="56">
        <v>0</v>
      </c>
      <c r="S19" s="56">
        <v>0</v>
      </c>
      <c r="T19" s="56">
        <v>0</v>
      </c>
      <c r="U19" s="56">
        <v>0</v>
      </c>
      <c r="V19" s="56">
        <v>1</v>
      </c>
      <c r="W19" s="56">
        <v>0</v>
      </c>
      <c r="X19" s="56">
        <v>0</v>
      </c>
      <c r="Y19" s="56">
        <v>0</v>
      </c>
      <c r="Z19" s="52">
        <f t="shared" si="2"/>
        <v>0</v>
      </c>
    </row>
    <row r="20" spans="1:26" x14ac:dyDescent="0.25">
      <c r="A20" s="12">
        <f t="shared" si="3"/>
        <v>11</v>
      </c>
      <c r="B20" s="12" t="s">
        <v>21</v>
      </c>
      <c r="C20" s="19" t="s">
        <v>43</v>
      </c>
      <c r="D20" s="14" t="s">
        <v>23</v>
      </c>
      <c r="E20" s="14"/>
      <c r="F20" s="14" t="s">
        <v>24</v>
      </c>
      <c r="G20" s="15" t="s">
        <v>44</v>
      </c>
      <c r="H20" s="16"/>
      <c r="I20" s="16" t="s">
        <v>26</v>
      </c>
      <c r="J20" s="53">
        <f t="shared" si="0"/>
        <v>378.93944660401598</v>
      </c>
      <c r="K20" s="17">
        <v>0</v>
      </c>
      <c r="L20" s="54">
        <v>3000</v>
      </c>
      <c r="M20" s="18">
        <f t="shared" si="1"/>
        <v>0</v>
      </c>
      <c r="N20" s="55">
        <v>0.13422579091874445</v>
      </c>
      <c r="O20" s="56">
        <v>6.8807601125174006E-2</v>
      </c>
      <c r="P20" s="56">
        <v>0.10889980898686505</v>
      </c>
      <c r="Q20" s="56">
        <v>7.6709967937713619E-2</v>
      </c>
      <c r="R20" s="56">
        <v>0.15303018546096309</v>
      </c>
      <c r="S20" s="56">
        <v>6.2360066314261428E-3</v>
      </c>
      <c r="T20" s="56">
        <v>0</v>
      </c>
      <c r="U20" s="56">
        <v>4.6770049735696062E-3</v>
      </c>
      <c r="V20" s="56">
        <v>0.16500615274177013</v>
      </c>
      <c r="W20" s="56">
        <v>0.12631314886800532</v>
      </c>
      <c r="X20" s="56">
        <v>0.1067554730701951</v>
      </c>
      <c r="Y20" s="56">
        <v>4.9338859285573307E-2</v>
      </c>
      <c r="Z20" s="52">
        <f t="shared" si="2"/>
        <v>0.12631314886800532</v>
      </c>
    </row>
    <row r="21" spans="1:26" x14ac:dyDescent="0.25">
      <c r="A21" s="20">
        <f t="shared" si="3"/>
        <v>12</v>
      </c>
      <c r="B21" s="20" t="s">
        <v>45</v>
      </c>
      <c r="C21" s="21" t="s">
        <v>46</v>
      </c>
      <c r="D21" s="22" t="s">
        <v>23</v>
      </c>
      <c r="E21" s="22"/>
      <c r="F21" s="22" t="s">
        <v>24</v>
      </c>
      <c r="G21" s="23"/>
      <c r="H21" s="24"/>
      <c r="I21" s="24" t="s">
        <v>26</v>
      </c>
      <c r="J21" s="59">
        <f t="shared" si="0"/>
        <v>70</v>
      </c>
      <c r="K21" s="25">
        <v>0</v>
      </c>
      <c r="L21" s="60">
        <v>150</v>
      </c>
      <c r="M21" s="26">
        <f t="shared" si="1"/>
        <v>0</v>
      </c>
      <c r="N21" s="28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0.46666666666666667</v>
      </c>
      <c r="X21" s="29">
        <v>0.4</v>
      </c>
      <c r="Y21" s="29">
        <v>0.13333333333333333</v>
      </c>
      <c r="Z21" s="52">
        <f t="shared" si="2"/>
        <v>0.46666666666666667</v>
      </c>
    </row>
    <row r="22" spans="1:26" x14ac:dyDescent="0.25">
      <c r="A22" s="20">
        <f t="shared" si="3"/>
        <v>13</v>
      </c>
      <c r="B22" s="20" t="s">
        <v>45</v>
      </c>
      <c r="C22" s="21" t="s">
        <v>47</v>
      </c>
      <c r="D22" s="22" t="s">
        <v>23</v>
      </c>
      <c r="E22" s="22"/>
      <c r="F22" s="22" t="s">
        <v>24</v>
      </c>
      <c r="G22" s="23"/>
      <c r="H22" s="24"/>
      <c r="I22" s="24" t="s">
        <v>26</v>
      </c>
      <c r="J22" s="59">
        <f t="shared" si="0"/>
        <v>0</v>
      </c>
      <c r="K22" s="25">
        <v>0</v>
      </c>
      <c r="L22" s="60">
        <v>300</v>
      </c>
      <c r="M22" s="26">
        <f t="shared" si="1"/>
        <v>0</v>
      </c>
      <c r="N22" s="28">
        <v>0.18</v>
      </c>
      <c r="O22" s="29">
        <v>0.18</v>
      </c>
      <c r="P22" s="29">
        <v>0.18</v>
      </c>
      <c r="Q22" s="29">
        <v>0.16</v>
      </c>
      <c r="R22" s="29">
        <v>0.16</v>
      </c>
      <c r="S22" s="29">
        <v>0.14000000000000001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52">
        <f t="shared" si="2"/>
        <v>0</v>
      </c>
    </row>
    <row r="23" spans="1:26" x14ac:dyDescent="0.25">
      <c r="A23" s="20">
        <f t="shared" si="3"/>
        <v>14</v>
      </c>
      <c r="B23" s="20" t="s">
        <v>45</v>
      </c>
      <c r="C23" s="21" t="s">
        <v>48</v>
      </c>
      <c r="D23" s="22" t="s">
        <v>23</v>
      </c>
      <c r="E23" s="22"/>
      <c r="F23" s="22" t="s">
        <v>24</v>
      </c>
      <c r="G23" s="23"/>
      <c r="H23" s="24"/>
      <c r="I23" s="24" t="s">
        <v>26</v>
      </c>
      <c r="J23" s="59">
        <f t="shared" si="0"/>
        <v>0</v>
      </c>
      <c r="K23" s="25">
        <v>0</v>
      </c>
      <c r="L23" s="60">
        <v>600</v>
      </c>
      <c r="M23" s="26">
        <f t="shared" si="1"/>
        <v>0</v>
      </c>
      <c r="N23" s="28">
        <v>0.18</v>
      </c>
      <c r="O23" s="29">
        <v>0.18</v>
      </c>
      <c r="P23" s="29">
        <v>0.18</v>
      </c>
      <c r="Q23" s="29">
        <v>0.16</v>
      </c>
      <c r="R23" s="29">
        <v>0.16</v>
      </c>
      <c r="S23" s="29">
        <v>0.14000000000000001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52">
        <f t="shared" si="2"/>
        <v>0</v>
      </c>
    </row>
    <row r="24" spans="1:26" x14ac:dyDescent="0.25">
      <c r="A24" s="20">
        <f t="shared" si="3"/>
        <v>15</v>
      </c>
      <c r="B24" s="20" t="s">
        <v>45</v>
      </c>
      <c r="C24" s="21" t="s">
        <v>49</v>
      </c>
      <c r="D24" s="22" t="s">
        <v>23</v>
      </c>
      <c r="E24" s="22"/>
      <c r="F24" s="22" t="s">
        <v>24</v>
      </c>
      <c r="G24" s="23"/>
      <c r="H24" s="24"/>
      <c r="I24" s="24" t="s">
        <v>26</v>
      </c>
      <c r="J24" s="59">
        <f t="shared" si="0"/>
        <v>25</v>
      </c>
      <c r="K24" s="25">
        <v>0</v>
      </c>
      <c r="L24" s="60">
        <v>250</v>
      </c>
      <c r="M24" s="26">
        <f t="shared" si="1"/>
        <v>0</v>
      </c>
      <c r="N24" s="28">
        <v>0.1</v>
      </c>
      <c r="O24" s="28">
        <v>0.1</v>
      </c>
      <c r="P24" s="28">
        <v>0.1</v>
      </c>
      <c r="Q24" s="28">
        <v>0.1</v>
      </c>
      <c r="R24" s="28">
        <v>0.1</v>
      </c>
      <c r="S24" s="28">
        <v>0.1</v>
      </c>
      <c r="T24" s="28">
        <v>0</v>
      </c>
      <c r="U24" s="28">
        <v>0</v>
      </c>
      <c r="V24" s="28">
        <v>0.1</v>
      </c>
      <c r="W24" s="28">
        <v>0.1</v>
      </c>
      <c r="X24" s="28">
        <v>0.1</v>
      </c>
      <c r="Y24" s="28">
        <v>0.1</v>
      </c>
      <c r="Z24" s="52">
        <f t="shared" si="2"/>
        <v>0.1</v>
      </c>
    </row>
    <row r="25" spans="1:26" x14ac:dyDescent="0.25">
      <c r="A25" s="20">
        <f t="shared" si="3"/>
        <v>16</v>
      </c>
      <c r="B25" s="20" t="s">
        <v>45</v>
      </c>
      <c r="C25" s="21" t="s">
        <v>50</v>
      </c>
      <c r="D25" s="22" t="s">
        <v>23</v>
      </c>
      <c r="E25" s="22"/>
      <c r="F25" s="22" t="s">
        <v>24</v>
      </c>
      <c r="G25" s="23" t="s">
        <v>51</v>
      </c>
      <c r="H25" s="24"/>
      <c r="I25" s="24" t="s">
        <v>26</v>
      </c>
      <c r="J25" s="59">
        <f t="shared" si="0"/>
        <v>0</v>
      </c>
      <c r="K25" s="25">
        <v>0</v>
      </c>
      <c r="L25" s="60">
        <v>200</v>
      </c>
      <c r="M25" s="26">
        <f t="shared" si="1"/>
        <v>0</v>
      </c>
      <c r="N25" s="28">
        <v>0</v>
      </c>
      <c r="O25" s="28">
        <v>0</v>
      </c>
      <c r="P25" s="28">
        <v>0</v>
      </c>
      <c r="Q25" s="28">
        <v>0.2</v>
      </c>
      <c r="R25" s="28">
        <v>0.3</v>
      </c>
      <c r="S25" s="28">
        <v>0.3</v>
      </c>
      <c r="T25" s="28">
        <v>0</v>
      </c>
      <c r="U25" s="28">
        <v>0.2</v>
      </c>
      <c r="V25" s="28">
        <v>0</v>
      </c>
      <c r="W25" s="28">
        <v>0</v>
      </c>
      <c r="X25" s="28">
        <v>0</v>
      </c>
      <c r="Y25" s="28">
        <v>0</v>
      </c>
      <c r="Z25" s="52">
        <f t="shared" si="2"/>
        <v>0</v>
      </c>
    </row>
    <row r="26" spans="1:26" x14ac:dyDescent="0.25">
      <c r="A26" s="20">
        <f t="shared" si="3"/>
        <v>17</v>
      </c>
      <c r="B26" s="20" t="s">
        <v>45</v>
      </c>
      <c r="C26" s="21" t="s">
        <v>52</v>
      </c>
      <c r="D26" s="22" t="s">
        <v>23</v>
      </c>
      <c r="E26" s="22"/>
      <c r="F26" s="22" t="s">
        <v>24</v>
      </c>
      <c r="G26" s="23"/>
      <c r="H26" s="24"/>
      <c r="I26" s="24" t="s">
        <v>26</v>
      </c>
      <c r="J26" s="59">
        <f t="shared" si="0"/>
        <v>0</v>
      </c>
      <c r="K26" s="25">
        <v>0</v>
      </c>
      <c r="L26" s="60">
        <v>200</v>
      </c>
      <c r="M26" s="26">
        <f t="shared" si="1"/>
        <v>0</v>
      </c>
      <c r="N26" s="28">
        <v>0</v>
      </c>
      <c r="O26" s="29">
        <v>0</v>
      </c>
      <c r="P26" s="29">
        <v>0</v>
      </c>
      <c r="Q26" s="28">
        <v>0.2</v>
      </c>
      <c r="R26" s="28">
        <v>0.3</v>
      </c>
      <c r="S26" s="28">
        <v>0.3</v>
      </c>
      <c r="T26" s="28">
        <v>0</v>
      </c>
      <c r="U26" s="28">
        <v>0.2</v>
      </c>
      <c r="V26" s="29">
        <v>0</v>
      </c>
      <c r="W26" s="29">
        <v>0</v>
      </c>
      <c r="X26" s="29">
        <v>0</v>
      </c>
      <c r="Y26" s="29">
        <v>0</v>
      </c>
      <c r="Z26" s="52">
        <f t="shared" si="2"/>
        <v>0</v>
      </c>
    </row>
    <row r="27" spans="1:26" x14ac:dyDescent="0.25">
      <c r="A27" s="20">
        <f t="shared" si="3"/>
        <v>18</v>
      </c>
      <c r="B27" s="20" t="s">
        <v>45</v>
      </c>
      <c r="C27" s="21" t="s">
        <v>53</v>
      </c>
      <c r="D27" s="22" t="s">
        <v>23</v>
      </c>
      <c r="E27" s="22"/>
      <c r="F27" s="22" t="s">
        <v>24</v>
      </c>
      <c r="G27" s="23"/>
      <c r="H27" s="24"/>
      <c r="I27" s="24" t="s">
        <v>26</v>
      </c>
      <c r="J27" s="59">
        <f t="shared" si="0"/>
        <v>0</v>
      </c>
      <c r="K27" s="25">
        <v>0</v>
      </c>
      <c r="L27" s="60">
        <v>50</v>
      </c>
      <c r="M27" s="26">
        <f t="shared" si="1"/>
        <v>0</v>
      </c>
      <c r="N27" s="28">
        <v>0.18</v>
      </c>
      <c r="O27" s="29">
        <v>0.18</v>
      </c>
      <c r="P27" s="29">
        <v>0.16</v>
      </c>
      <c r="Q27" s="29">
        <v>0.15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0.18</v>
      </c>
      <c r="Y27" s="29">
        <v>0.15</v>
      </c>
      <c r="Z27" s="52">
        <f t="shared" si="2"/>
        <v>0</v>
      </c>
    </row>
    <row r="28" spans="1:26" x14ac:dyDescent="0.25">
      <c r="A28" s="20">
        <f t="shared" si="3"/>
        <v>19</v>
      </c>
      <c r="B28" s="20" t="s">
        <v>45</v>
      </c>
      <c r="C28" s="27" t="s">
        <v>54</v>
      </c>
      <c r="D28" s="22" t="s">
        <v>23</v>
      </c>
      <c r="E28" s="22"/>
      <c r="F28" s="22" t="s">
        <v>24</v>
      </c>
      <c r="G28" s="23" t="s">
        <v>55</v>
      </c>
      <c r="H28" s="24"/>
      <c r="I28" s="24" t="s">
        <v>26</v>
      </c>
      <c r="J28" s="59">
        <f t="shared" si="0"/>
        <v>0</v>
      </c>
      <c r="K28" s="25">
        <v>0</v>
      </c>
      <c r="L28" s="60">
        <v>200</v>
      </c>
      <c r="M28" s="26">
        <f t="shared" si="1"/>
        <v>0</v>
      </c>
      <c r="N28" s="28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0.4</v>
      </c>
      <c r="T28" s="29">
        <v>0</v>
      </c>
      <c r="U28" s="29">
        <v>0.6</v>
      </c>
      <c r="V28" s="29">
        <v>0</v>
      </c>
      <c r="W28" s="29">
        <v>0</v>
      </c>
      <c r="X28" s="29">
        <v>0</v>
      </c>
      <c r="Y28" s="29">
        <v>0</v>
      </c>
      <c r="Z28" s="52">
        <f t="shared" si="2"/>
        <v>0</v>
      </c>
    </row>
    <row r="29" spans="1:26" x14ac:dyDescent="0.25">
      <c r="A29" s="30">
        <f t="shared" si="3"/>
        <v>20</v>
      </c>
      <c r="B29" s="30" t="s">
        <v>56</v>
      </c>
      <c r="C29" s="31" t="s">
        <v>57</v>
      </c>
      <c r="D29" s="32" t="s">
        <v>23</v>
      </c>
      <c r="E29" s="32"/>
      <c r="F29" s="33" t="s">
        <v>24</v>
      </c>
      <c r="G29" s="33" t="s">
        <v>58</v>
      </c>
      <c r="H29" s="34"/>
      <c r="I29" s="34" t="s">
        <v>33</v>
      </c>
      <c r="J29" s="61">
        <f t="shared" si="0"/>
        <v>10</v>
      </c>
      <c r="K29" s="35">
        <v>0</v>
      </c>
      <c r="L29" s="62">
        <v>100</v>
      </c>
      <c r="M29" s="36">
        <f t="shared" si="1"/>
        <v>0</v>
      </c>
      <c r="N29" s="37">
        <v>0.1</v>
      </c>
      <c r="O29" s="38">
        <v>0.1</v>
      </c>
      <c r="P29" s="38">
        <v>0.1</v>
      </c>
      <c r="Q29" s="38">
        <v>0.1</v>
      </c>
      <c r="R29" s="38">
        <v>0.1</v>
      </c>
      <c r="S29" s="38">
        <v>0.1</v>
      </c>
      <c r="T29" s="38">
        <v>0</v>
      </c>
      <c r="U29" s="38">
        <v>0</v>
      </c>
      <c r="V29" s="38">
        <v>0.1</v>
      </c>
      <c r="W29" s="38">
        <v>0.1</v>
      </c>
      <c r="X29" s="38">
        <v>0.1</v>
      </c>
      <c r="Y29" s="38">
        <v>0.1</v>
      </c>
      <c r="Z29" s="52">
        <f t="shared" si="2"/>
        <v>0.1</v>
      </c>
    </row>
    <row r="30" spans="1:26" x14ac:dyDescent="0.25">
      <c r="A30" s="39"/>
      <c r="B30" s="39"/>
      <c r="C30" s="40"/>
      <c r="D30" s="40"/>
      <c r="E30" s="40"/>
      <c r="F30" s="40"/>
      <c r="G30" s="40"/>
      <c r="H30" s="41"/>
      <c r="I30" s="41"/>
      <c r="J30" s="41"/>
      <c r="K30" s="65" t="s">
        <v>59</v>
      </c>
      <c r="L30" s="66"/>
      <c r="M30" s="42">
        <f>SUM(M10:M29)</f>
        <v>0</v>
      </c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6" x14ac:dyDescent="0.25">
      <c r="A31" s="43"/>
      <c r="B31" s="43"/>
      <c r="C31" s="67" t="s">
        <v>60</v>
      </c>
      <c r="D31" s="68"/>
      <c r="E31" s="68"/>
      <c r="F31" s="68"/>
      <c r="G31" s="68"/>
      <c r="H31" s="44" t="s">
        <v>61</v>
      </c>
      <c r="I31" s="45" t="s">
        <v>62</v>
      </c>
      <c r="J31" s="43"/>
      <c r="K31" s="69" t="s">
        <v>63</v>
      </c>
      <c r="L31" s="70"/>
      <c r="M31" s="46">
        <f>M30*0.055</f>
        <v>0</v>
      </c>
      <c r="N31" s="39"/>
      <c r="O31" s="47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6" ht="15.75" thickBot="1" x14ac:dyDescent="0.3">
      <c r="A32" s="43"/>
      <c r="B32" s="43"/>
      <c r="C32" s="48"/>
      <c r="D32" s="48"/>
      <c r="E32" s="48"/>
      <c r="F32" s="48"/>
      <c r="G32" s="48"/>
      <c r="H32" s="43"/>
      <c r="I32" s="43"/>
      <c r="J32" s="43"/>
      <c r="K32" s="71" t="s">
        <v>64</v>
      </c>
      <c r="L32" s="72"/>
      <c r="M32" s="49">
        <f>M30+M31</f>
        <v>0</v>
      </c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</sheetData>
  <autoFilter ref="A9:Y32" xr:uid="{00000000-0001-0000-0200-000000000000}"/>
  <mergeCells count="9">
    <mergeCell ref="A1:I4"/>
    <mergeCell ref="A5:I5"/>
    <mergeCell ref="A6:I6"/>
    <mergeCell ref="A7:I7"/>
    <mergeCell ref="N8:Y8"/>
    <mergeCell ref="K30:L30"/>
    <mergeCell ref="C31:G31"/>
    <mergeCell ref="K31:L31"/>
    <mergeCell ref="K32:L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A175C-4039-4287-ADDB-B45C3FA97BCC}">
  <dimension ref="A3:C17"/>
  <sheetViews>
    <sheetView workbookViewId="0">
      <selection activeCell="D31" sqref="D31"/>
    </sheetView>
  </sheetViews>
  <sheetFormatPr baseColWidth="10" defaultRowHeight="15" x14ac:dyDescent="0.25"/>
  <cols>
    <col min="1" max="1" width="15.42578125" customWidth="1"/>
    <col min="2" max="2" width="14.5703125" customWidth="1"/>
  </cols>
  <sheetData>
    <row r="3" spans="1:2" x14ac:dyDescent="0.25">
      <c r="A3" t="s">
        <v>70</v>
      </c>
      <c r="B3" t="s">
        <v>71</v>
      </c>
    </row>
    <row r="4" spans="1:2" x14ac:dyDescent="0.25">
      <c r="A4" t="s">
        <v>80</v>
      </c>
      <c r="B4" t="s">
        <v>81</v>
      </c>
    </row>
    <row r="5" spans="1:2" x14ac:dyDescent="0.25">
      <c r="A5" t="s">
        <v>82</v>
      </c>
      <c r="B5" t="s">
        <v>74</v>
      </c>
    </row>
    <row r="6" spans="1:2" x14ac:dyDescent="0.25">
      <c r="A6" t="s">
        <v>82</v>
      </c>
      <c r="B6" t="s">
        <v>75</v>
      </c>
    </row>
    <row r="7" spans="1:2" x14ac:dyDescent="0.25">
      <c r="A7" t="s">
        <v>72</v>
      </c>
      <c r="B7" t="s">
        <v>83</v>
      </c>
    </row>
    <row r="8" spans="1:2" x14ac:dyDescent="0.25">
      <c r="A8" t="s">
        <v>73</v>
      </c>
      <c r="B8" t="s">
        <v>77</v>
      </c>
    </row>
    <row r="9" spans="1:2" x14ac:dyDescent="0.25">
      <c r="A9" t="s">
        <v>76</v>
      </c>
      <c r="B9" t="s">
        <v>84</v>
      </c>
    </row>
    <row r="10" spans="1:2" x14ac:dyDescent="0.25">
      <c r="A10" t="s">
        <v>85</v>
      </c>
      <c r="B10" t="s">
        <v>78</v>
      </c>
    </row>
    <row r="11" spans="1:2" x14ac:dyDescent="0.25">
      <c r="A11" t="s">
        <v>86</v>
      </c>
      <c r="B11" t="s">
        <v>79</v>
      </c>
    </row>
    <row r="17" spans="3:3" x14ac:dyDescent="0.25">
      <c r="C17" s="6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4 1EG BIO Haut Rhin </vt:lpstr>
      <vt:lpstr>AIDE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HERTH</dc:creator>
  <cp:lastModifiedBy>Herve MARCK</cp:lastModifiedBy>
  <dcterms:created xsi:type="dcterms:W3CDTF">2026-07-08T15:26:30Z</dcterms:created>
  <dcterms:modified xsi:type="dcterms:W3CDTF">2026-07-10T08:43:36Z</dcterms:modified>
</cp:coreProperties>
</file>